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B26" i="22"/>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<sst xmlns="http://schemas.openxmlformats.org/spreadsheetml/2006/main" count="1489" uniqueCount="506">
  <si>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</si>
  <si>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</si>
  <si>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</si>
  <si>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</si>
  <si>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</si>
  <si>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</si>
  <si>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</si>
  <si>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</si>
  <si>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</si>
  <si>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</si>
  <si>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</si>
  <si>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</si>
  <si>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</si>
  <si>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</si>
  <si>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</si>
  <si>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</si>
  <si>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</si>
  <si>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</si>
  <si>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</si>
  <si>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</si>
  <si>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</si>
  <si>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</si>
  <si>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</si>
  <si>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</si>
  <si>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</si>
  <si>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</si>
  <si>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</si>
  <si>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</si>
  <si>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</si>
  <si>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</si>
  <si>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</si>
  <si>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</si>
  <si>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</si>
  <si>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</si>
  <si>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</si>
  <si>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</si>
  <si>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</si>
  <si>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</si>
  <si>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</si>
  <si>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</si>
  <si>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</si>
  <si>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</si>
  <si>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</si>
  <si>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</si>
  <si>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</si>
  <si>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</si>
  <si>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</si>
  <si>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</si>
  <si>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</si>
  <si>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</si>
  <si>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</si>
  <si>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</si>
  <si>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</si>
  <si>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</si>
  <si>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</si>
  <si>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</si>
  <si>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</si>
  <si>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</si>
  <si>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</si>
  <si>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</si>
  <si>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</si>
  <si>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</si>
  <si>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</si>
  <si>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</si>
  <si>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</si>
  <si>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</si>
  <si>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</si>
  <si>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</si>
  <si>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</si>
  <si>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</si>
  <si>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</si>
  <si>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</si>
  <si>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</si>
  <si>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</si>
  <si>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</si>
  <si>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</si>
  <si>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</si>
  <si>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</si>
  <si>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</si>
  <si>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</si>
  <si>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</si>
  <si>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</si>
  <si>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</si>
  <si>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</si>
  <si>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</si>
  <si>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</si>
  <si>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</si>
  <si>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</si>
  <si>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</si>
  <si>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</si>
  <si>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</si>
  <si>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</si>
  <si>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</si>
  <si>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</si>
  <si>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</si>
  <si>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</si>
  <si>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</si>
  <si>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</si>
  <si>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</si>
  <si>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</si>
  <si>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</si>
  <si>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</si>
  <si>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</si>
  <si>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</si>
  <si>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</si>
  <si>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</si>
  <si>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</si>
  <si>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</si>
  <si>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</si>
  <si>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</si>
  <si>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</si>
  <si>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</si>
  <si>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</si>
  <si>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</si>
  <si>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</si>
  <si>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</si>
  <si>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</si>
  <si>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</si>
  <si>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</si>
  <si>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</si>
  <si>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</si>
  <si>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</si>
  <si>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</si>
  <si>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</si>
  <si>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</si>
  <si>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</si>
  <si>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</si>
  <si>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</si>
  <si>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</si>
  <si>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</si>
  <si>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</si>
  <si>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</si>
  <si>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</si>
  <si>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</si>
  <si>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</si>
  <si>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</si>
  <si>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</si>
  <si>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</si>
  <si>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</si>
  <si>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</si>
  <si>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</si>
  <si>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</si>
  <si>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</si>
  <si>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</si>
  <si>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</si>
  <si>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</si>
  <si>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</si>
  <si>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</si>
  <si>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</si>
  <si>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</si>
  <si>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</si>
  <si>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</si>
  <si>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</si>
  <si>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</si>
  <si>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</si>
  <si>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</si>
  <si>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</si>
  <si>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</si>
  <si>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</si>
  <si>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</si>
  <si>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</si>
  <si>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</si>
  <si>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</si>
  <si>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</si>
  <si>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</si>
  <si>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</si>
  <si>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</si>
  <si>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</si>
  <si>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</si>
  <si>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</si>
  <si>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</si>
  <si>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</si>
  <si>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</si>
  <si>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</si>
  <si>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</si>
  <si>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</si>
  <si>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</si>
  <si>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</si>
  <si>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</si>
  <si>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</si>
  <si>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</si>
  <si>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</si>
  <si>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</si>
  <si>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</si>
  <si>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</si>
  <si>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</si>
  <si>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</si>
  <si>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</si>
  <si>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</si>
  <si>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</si>
  <si>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</si>
  <si>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</si>
  <si>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</si>
  <si>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</si>
  <si>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</si>
  <si>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</si>
  <si>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</si>
  <si>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</si>
  <si>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</si>
  <si>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</si>
  <si>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</si>
  <si>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</si>
  <si>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</si>
  <si>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</si>
  <si>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</si>
  <si>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</si>
  <si>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</si>
  <si>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</si>
  <si>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</si>
  <si>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</si>
  <si>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</si>
  <si>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</si>
  <si>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</si>
  <si>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</si>
  <si>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</si>
  <si>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</si>
  <si>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</si>
  <si>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</si>
  <si>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</si>
  <si>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</si>
  <si>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</si>
  <si>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</si>
  <si>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</si>
  <si>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</si>
  <si>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</si>
  <si>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</si>
  <si>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</si>
  <si>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</si>
  <si>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</si>
  <si>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</si>
  <si>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</si>
  <si>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</si>
  <si>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</si>
  <si>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</si>
  <si>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</si>
  <si>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</si>
  <si>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</si>
  <si>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</si>
  <si>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</si>
  <si>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</si>
  <si>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</si>
  <si>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</si>
  <si>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</si>
  <si>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</si>
  <si>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</si>
  <si>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</si>
  <si>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</si>
  <si>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</si>
  <si>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</si>
  <si>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</si>
  <si>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</si>
  <si>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</si>
  <si>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</si>
  <si>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</si>
  <si>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</si>
  <si>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</si>
  <si>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</si>
  <si>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</si>
  <si>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</si>
  <si>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</si>
  <si>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</si>
  <si>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</si>
  <si>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</si>
  <si>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</si>
  <si>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</si>
  <si>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</si>
  <si>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</si>
  <si>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</si>
  <si>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</si>
  <si>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</si>
  <si>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</si>
  <si>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</si>
  <si>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</si>
  <si>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</si>
  <si>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</si>
  <si>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</si>
  <si>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</si>
  <si>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</si>
  <si>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</si>
  <si>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</si>
  <si>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</si>
  <si>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</si>
  <si>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</si>
  <si>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</si>
  <si>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</si>
  <si>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</si>
  <si>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</si>
  <si>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</si>
  <si>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</si>
  <si>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</si>
  <si>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</si>
  <si>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</si>
  <si>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</si>
  <si>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</si>
  <si>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</si>
  <si>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</si>
  <si>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</si>
  <si>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</si>
  <si>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</si>
  <si>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</si>
  <si>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</si>
  <si>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</si>
  <si>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</si>
  <si>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</si>
  <si>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</si>
  <si>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</si>
  <si>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</si>
  <si>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</si>
  <si>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</si>
  <si>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</si>
  <si>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</si>
  <si>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</si>
  <si>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</si>
  <si>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</si>
  <si>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</si>
  <si>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</si>
  <si>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</si>
  <si>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</si>
  <si>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</si>
  <si>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</si>
  <si>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</si>
  <si>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</si>
  <si>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</si>
  <si>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</si>
  <si>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</si>
  <si>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</si>
  <si>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</si>
  <si>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</si>
  <si>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</si>
  <si>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</si>
  <si>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</si>
  <si>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</si>
  <si>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</si>
  <si>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</si>
  <si>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</si>
  <si>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</si>
  <si>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</si>
  <si>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</si>
  <si>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</si>
  <si>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</si>
  <si>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</si>
  <si>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</si>
  <si>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</si>
  <si>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</si>
  <si>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</si>
  <si>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</si>
  <si>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</si>
  <si>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</si>
  <si>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</si>
  <si>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</si>
  <si>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</si>
  <si>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</si>
  <si>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</si>
  <si>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</si>
  <si>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</si>
  <si>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</si>
  <si>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</si>
  <si>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</si>
  <si>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</si>
  <si>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</si>
  <si>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</si>
  <si>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</si>
  <si>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</si>
  <si>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</si>
  <si>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</si>
  <si>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</si>
  <si>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</si>
  <si>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</si>
  <si>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</si>
  <si>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</si>
  <si>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</si>
  <si>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</si>
  <si>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</si>
  <si>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</si>
  <si>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</si>
  <si>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</si>
  <si>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</si>
  <si>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</si>
  <si>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</si>
  <si>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</si>
  <si>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</si>
  <si>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</si>
  <si>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</si>
  <si>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</si>
  <si>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</si>
  <si>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</si>
  <si>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</si>
  <si>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</si>
  <si>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</si>
  <si>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</si>
  <si>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</si>
  <si>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</si>
  <si>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</si>
  <si>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</si>
  <si>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</si>
  <si>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</si>
  <si>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</si>
  <si>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</si>
  <si>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</si>
  <si>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</si>
  <si>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</si>
  <si>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</si>
  <si>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</si>
  <si>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</si>
  <si>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</si>
  <si>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</si>
  <si>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</si>
  <si>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</si>
  <si>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</si>
  <si>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</si>
  <si>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</si>
  <si>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</si>
  <si>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</si>
  <si>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</si>
  <si>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</si>
  <si>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</si>
  <si>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</si>
  <si>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</si>
  <si>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</si>
  <si>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</si>
  <si>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</si>
  <si>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</si>
  <si>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</si>
  <si>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</si>
  <si>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</si>
  <si>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</si>
  <si>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</si>
  <si>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</si>
  <si>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</si>
  <si>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</si>
  <si>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</si>
  <si>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</si>
  <si>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</si>
  <si>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</si>
  <si>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</si>
  <si>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</si>
  <si>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</si>
  <si>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</si>
  <si>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</si>
  <si>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</si>
  <si>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</si>
  <si>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</si>
  <si>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</si>
  <si>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</si>
  <si>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</si>
  <si>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</si>
  <si>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</si>
  <si>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</si>
  <si>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</si>
  <si>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</si>
  <si>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</si>
  <si>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</si>
  <si>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</si>
  <si>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</si>
  <si>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</si>
  <si>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</si>
  <si>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</si>
  <si>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</si>
  <si>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</si>
  <si>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</si>
  <si>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</si>
  <si>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</si>
  <si>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</si>
  <si>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</si>
  <si>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</si>
  <si>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</si>
  <si>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</si>
  <si>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</si>
  <si>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</si>
  <si>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</si>
  <si>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</si>
  <si>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</si>
  <si>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</si>
  <si>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</si>
  <si>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</si>
  <si>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</si>
  <si>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</si>
  <si>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</si>
  <si>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</si>
  <si>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</si>
  <si>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</si>
  <si>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</si>
  <si>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</si>
  <si>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</si>
  <si>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</si>
  <si>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</si>
  <si>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</si>
  <si>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</si>
  <si>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</si>
  <si>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</si>
  <si>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</si>
  <si>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</si>
  <si>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</si>
  <si>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</si>
  <si>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</si>
  <si>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</si>
  <si>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</si>
  <si>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</si>
  <si>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</si>
  <si>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</si>
  <si>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</si>
  <si>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</si>
  <si>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</si>
  <si>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</si>
  <si>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Кофемашина DELONGHI Magnifica S ECAM 22/360 S</t>
  </si>
  <si>
    <t>G_au9_16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</si>
</sst>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480"/>
        <c:axId val="104870272"/>
      </c:lineChart>
      <c:catAx>
        <c:axId val="104868480"/>
        <c:scaling>
          <c:orientation val="minMax"/>
        </c:scaling>
        <c:delete val="0"/>
        <c:axPos val="b"/>
        <c:numFmt formatCode="General" sourceLinked="1"/>
        <c:majorTickMark val="out"/>
        <c:minorTickMark val="none"/>
        <c:tickLblPos val="nextTo"/>
        <c:crossAx val="104870272"/>
        <c:crosses val="autoZero"/>
        <c:auto val="1"/>
        <c:lblAlgn val="ctr"/>
        <c:lblOffset val="100"/>
        <c:noMultiLvlLbl val="0"/>
      </c:catAx>
      <c:valAx>
        <c:axId val="1048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48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4.8899999999999999E-2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4.8899999999999999E-2</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G_au9_16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Кофемашина DELONGHI Magnifica S ECAM 22/360 S</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G_au9_16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Кофемашина DELONGHI Magnifica S ECAM 22/360 S</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G_au9_16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Кофемашина DELONGHI Magnifica S ECAM 22/360 S</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G_au9_16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Кофемашина DELONGHI Magnifica S ECAM 22/360 S</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G_au9_16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Кофемашина DELONGHI Magnifica S ECAM 22/360 S</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G_au9_16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Кофемашина DELONGHI Magnifica S ECAM 22/360 S</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G_au9_16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Кофемашина DELONGHI Magnifica S ECAM 22/360 S</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G_au9_16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Кофемашина DELONGHI Magnifica S ECAM 22/360 S</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3" zoomScale="70" zoomScaleNormal="70" zoomScaleSheetLayoutView="70" workbookViewId="0">
      <selection activeCell="K52" sqref="K52"/>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G_au9_16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Кофемашина DELONGHI Magnifica S ECAM 22/360 S</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4.8899999999999999E-2</v>
      </c>
      <c r="E24" s="107">
        <f>F24+G24</f>
        <v>4.8899999999999999E-2</v>
      </c>
      <c r="F24" s="107">
        <f>M24</f>
        <v>4.8899999999999999E-2</v>
      </c>
      <c r="G24" s="107">
        <f>SUM(G25:G29)</f>
        <v>0</v>
      </c>
      <c r="H24" s="107" t="s">
        <v>286</v>
      </c>
      <c r="I24" s="107" t="s">
        <v>286</v>
      </c>
      <c r="J24" s="250">
        <f>SUM(J25:J29)</f>
        <v>4.8899999999999999E-2</v>
      </c>
      <c r="K24" s="212">
        <v>3</v>
      </c>
      <c r="L24" s="107" t="s">
        <v>286</v>
      </c>
      <c r="M24" s="107">
        <f>J24</f>
        <v>4.8899999999999999E-2</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4.8899999999999999E-2</v>
      </c>
      <c r="E27" s="107">
        <f t="shared" si="1"/>
        <v>4.8899999999999999E-2</v>
      </c>
      <c r="F27" s="107">
        <f t="shared" si="2"/>
        <v>4.8899999999999999E-2</v>
      </c>
      <c r="G27" s="107">
        <v>0</v>
      </c>
      <c r="H27" s="107" t="s">
        <v>286</v>
      </c>
      <c r="I27" s="107" t="s">
        <v>286</v>
      </c>
      <c r="J27" s="250">
        <v>4.8899999999999999E-2</v>
      </c>
      <c r="K27" s="212">
        <v>3</v>
      </c>
      <c r="L27" s="107" t="s">
        <v>286</v>
      </c>
      <c r="M27" s="107">
        <f t="shared" si="3"/>
        <v>4.8899999999999999E-2</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v>
      </c>
      <c r="E29" s="107">
        <f t="shared" si="1"/>
        <v>0</v>
      </c>
      <c r="F29" s="107">
        <f t="shared" si="2"/>
        <v>0</v>
      </c>
      <c r="G29" s="107">
        <v>0</v>
      </c>
      <c r="H29" s="107" t="s">
        <v>286</v>
      </c>
      <c r="I29" s="107" t="s">
        <v>286</v>
      </c>
      <c r="J29" s="250">
        <v>0</v>
      </c>
      <c r="K29" s="212">
        <v>0</v>
      </c>
      <c r="L29" s="107" t="s">
        <v>286</v>
      </c>
      <c r="M29" s="107">
        <f t="shared" si="3"/>
        <v>0</v>
      </c>
    </row>
    <row r="30" spans="1:16" ht="63" x14ac:dyDescent="0.25">
      <c r="A30" s="94" t="s">
        <v>17</v>
      </c>
      <c r="B30" s="95" t="s">
        <v>97</v>
      </c>
      <c r="C30" s="107" t="s">
        <v>286</v>
      </c>
      <c r="D30" s="107">
        <f t="shared" ref="D30:D64" si="4">M30</f>
        <v>4.8899999999999999E-2</v>
      </c>
      <c r="E30" s="107">
        <f t="shared" ref="E30:F30" si="5">SUM(E31:E34)</f>
        <v>4.8899999999999999E-2</v>
      </c>
      <c r="F30" s="107">
        <f t="shared" si="5"/>
        <v>4.8899999999999999E-2</v>
      </c>
      <c r="G30" s="107">
        <f t="shared" ref="G30" si="6">SUM(G31:G34)</f>
        <v>0</v>
      </c>
      <c r="H30" s="107" t="s">
        <v>286</v>
      </c>
      <c r="I30" s="107" t="s">
        <v>286</v>
      </c>
      <c r="J30" s="107">
        <f>SUM(J31:J34)</f>
        <v>4.8899999999999999E-2</v>
      </c>
      <c r="K30" s="212">
        <v>2</v>
      </c>
      <c r="L30" s="107" t="s">
        <v>286</v>
      </c>
      <c r="M30" s="107">
        <f>J30</f>
        <v>4.8899999999999999E-2</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4.8899999999999999E-2</v>
      </c>
      <c r="E33" s="107">
        <f t="shared" si="1"/>
        <v>4.8899999999999999E-2</v>
      </c>
      <c r="F33" s="107">
        <f t="shared" si="2"/>
        <v>4.8899999999999999E-2</v>
      </c>
      <c r="G33" s="238">
        <v>0</v>
      </c>
      <c r="H33" s="107" t="s">
        <v>286</v>
      </c>
      <c r="I33" s="107" t="s">
        <v>286</v>
      </c>
      <c r="J33" s="250">
        <v>4.8899999999999999E-2</v>
      </c>
      <c r="K33" s="212">
        <v>2</v>
      </c>
      <c r="L33" s="107" t="s">
        <v>286</v>
      </c>
      <c r="M33" s="107">
        <f>J33</f>
        <v>4.8899999999999999E-2</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4.8899999999999999E-2</v>
      </c>
      <c r="E51" s="107">
        <f t="shared" si="1"/>
        <v>4.8899999999999999E-2</v>
      </c>
      <c r="F51" s="107">
        <f t="shared" si="2"/>
        <v>4.8899999999999999E-2</v>
      </c>
      <c r="G51" s="107">
        <f t="shared" ref="G51" si="10">SUM(G52:G57)</f>
        <v>0</v>
      </c>
      <c r="H51" s="107" t="s">
        <v>286</v>
      </c>
      <c r="I51" s="107" t="s">
        <v>286</v>
      </c>
      <c r="J51" s="107">
        <f t="shared" ref="J51" si="11">SUM(J52:J58)</f>
        <v>4.8899999999999999E-2</v>
      </c>
      <c r="K51" s="212">
        <v>2</v>
      </c>
      <c r="L51" s="107" t="s">
        <v>286</v>
      </c>
      <c r="M51" s="107">
        <f t="shared" si="9"/>
        <v>4.8899999999999999E-2</v>
      </c>
    </row>
    <row r="52" spans="1:13" x14ac:dyDescent="0.25">
      <c r="A52" s="96" t="s">
        <v>63</v>
      </c>
      <c r="B52" s="97" t="s">
        <v>62</v>
      </c>
      <c r="C52" s="107" t="s">
        <v>286</v>
      </c>
      <c r="D52" s="107">
        <f t="shared" si="4"/>
        <v>4.8899999999999999E-2</v>
      </c>
      <c r="E52" s="107">
        <f t="shared" si="1"/>
        <v>4.8899999999999999E-2</v>
      </c>
      <c r="F52" s="107">
        <f t="shared" si="2"/>
        <v>4.8899999999999999E-2</v>
      </c>
      <c r="G52" s="107">
        <f>G33</f>
        <v>0</v>
      </c>
      <c r="H52" s="107" t="s">
        <v>286</v>
      </c>
      <c r="I52" s="107" t="s">
        <v>286</v>
      </c>
      <c r="J52" s="250">
        <v>4.8899999999999999E-2</v>
      </c>
      <c r="K52" s="212">
        <v>2</v>
      </c>
      <c r="L52" s="107" t="s">
        <v>286</v>
      </c>
      <c r="M52" s="107">
        <f t="shared" si="9"/>
        <v>4.8899999999999999E-2</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G_au9_16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Кофемашина DELONGHI Magnifica S ECAM 22/360 S</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1" sqref="B31"/>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G_au9_16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Кофемашина DELONGHI Magnifica S ECAM 22/360 S</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Кофемашина DELONGHI Magnifica S ECAM 22/360 S</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tr">
        <f>'3.3 паспорт описание'!C30</f>
        <v>Погашение КЗ</v>
      </c>
    </row>
    <row r="27" spans="1:2" ht="28.5" x14ac:dyDescent="0.25">
      <c r="A27" s="221" t="s">
        <v>502</v>
      </c>
      <c r="B27" s="241">
        <f>'6.2. Паспорт фин осв ввод'!D24</f>
        <v>4.8899999999999999E-2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2017-02-10T08:52:28Z</dcterms:modified>
</cp:coreProperties>
</file>